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G26" i="1"/>
  <c r="G8"/>
  <c r="G24"/>
  <c r="G22"/>
  <c r="G6"/>
  <c r="G5"/>
  <c r="G20"/>
  <c r="G19"/>
  <c r="G14"/>
  <c r="G11"/>
  <c r="G3"/>
  <c r="G15"/>
  <c r="G4"/>
  <c r="G9"/>
  <c r="G7"/>
  <c r="G27" l="1"/>
  <c r="E25" l="1"/>
  <c r="F25" s="1"/>
  <c r="G25" s="1"/>
  <c r="E23"/>
  <c r="F23" s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<sst xmlns="http://schemas.openxmlformats.org/spreadsheetml/2006/main" count="12" uniqueCount="12">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</sst>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view="pageBreakPreview" zoomScale="115" zoomScaleNormal="130" zoomScaleSheetLayoutView="115" workbookViewId="0">
      <selection activeCell="G3" sqref="G3:G27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</f>
        <v>53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</f>
        <v>166.976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</f>
        <v>467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</f>
        <v>153.30000000000001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</f>
        <v>41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1388</v>
      </c>
      <c r="C15" s="3">
        <v>250</v>
      </c>
      <c r="D15" s="4"/>
      <c r="E15" s="5"/>
      <c r="F15" s="4"/>
      <c r="G15" s="4">
        <f>222-15-13</f>
        <v>194</v>
      </c>
    </row>
    <row r="16" spans="1:7">
      <c r="A16" s="3">
        <v>14</v>
      </c>
      <c r="B16" s="3">
        <v>1501</v>
      </c>
      <c r="C16" s="3">
        <v>400</v>
      </c>
      <c r="D16" s="4"/>
      <c r="E16" s="5"/>
      <c r="F16" s="4">
        <v>400</v>
      </c>
      <c r="G16" s="4">
        <v>0</v>
      </c>
    </row>
    <row r="17" spans="1:7">
      <c r="A17" s="3">
        <v>15</v>
      </c>
      <c r="B17" s="3">
        <v>1502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1503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1504</v>
      </c>
      <c r="C19" s="3">
        <v>100</v>
      </c>
      <c r="D19" s="4"/>
      <c r="E19" s="5"/>
      <c r="F19" s="4"/>
      <c r="G19" s="4">
        <f>89-10-15-38</f>
        <v>26</v>
      </c>
    </row>
    <row r="20" spans="1:7">
      <c r="A20" s="3">
        <v>18</v>
      </c>
      <c r="B20" s="3">
        <v>1505</v>
      </c>
      <c r="C20" s="3">
        <v>100</v>
      </c>
      <c r="D20" s="4"/>
      <c r="E20" s="5"/>
      <c r="F20" s="4"/>
      <c r="G20" s="4">
        <f>89-26-60</f>
        <v>3</v>
      </c>
    </row>
    <row r="21" spans="1:7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>
      <c r="A22" s="3">
        <v>20</v>
      </c>
      <c r="B22" s="3">
        <v>5044</v>
      </c>
      <c r="C22" s="3">
        <v>630</v>
      </c>
      <c r="D22" s="6"/>
      <c r="E22" s="6"/>
      <c r="F22" s="7"/>
      <c r="G22" s="4">
        <f>560-43-82-36-8-54</f>
        <v>337</v>
      </c>
    </row>
    <row r="23" spans="1:7">
      <c r="A23" s="3">
        <v>21</v>
      </c>
      <c r="B23" s="3">
        <v>5053</v>
      </c>
      <c r="C23" s="3">
        <v>630</v>
      </c>
      <c r="D23" s="4">
        <v>415</v>
      </c>
      <c r="E23" s="5">
        <f>C23-D23</f>
        <v>215</v>
      </c>
      <c r="F23" s="4">
        <f>IF(E23&gt;0,E23,0)</f>
        <v>215</v>
      </c>
      <c r="G23" s="4">
        <v>0</v>
      </c>
    </row>
    <row r="24" spans="1:7">
      <c r="A24" s="3">
        <v>22</v>
      </c>
      <c r="B24" s="3" t="s">
        <v>11</v>
      </c>
      <c r="C24" s="3">
        <v>250</v>
      </c>
      <c r="D24" s="6"/>
      <c r="E24" s="6"/>
      <c r="F24" s="7"/>
      <c r="G24" s="4">
        <f>222.5-13-28</f>
        <v>181.5</v>
      </c>
    </row>
    <row r="25" spans="1:7">
      <c r="A25" s="3">
        <v>23</v>
      </c>
      <c r="B25" s="3">
        <v>5183</v>
      </c>
      <c r="C25" s="3">
        <v>400</v>
      </c>
      <c r="D25" s="4">
        <v>483</v>
      </c>
      <c r="E25" s="5">
        <f>C25-D25</f>
        <v>-83</v>
      </c>
      <c r="F25" s="4">
        <f>IF(E25&gt;0,E25,0)</f>
        <v>0</v>
      </c>
      <c r="G25" s="4">
        <f>IF(F25&gt;0,F25,0)</f>
        <v>0</v>
      </c>
    </row>
    <row r="26" spans="1:7">
      <c r="A26" s="3">
        <v>24</v>
      </c>
      <c r="B26" s="3" t="s">
        <v>7</v>
      </c>
      <c r="C26" s="3" t="s">
        <v>8</v>
      </c>
      <c r="D26" s="4"/>
      <c r="E26" s="5"/>
      <c r="F26" s="4">
        <v>400</v>
      </c>
      <c r="G26" s="4">
        <f>361-15</f>
        <v>346</v>
      </c>
    </row>
    <row r="27" spans="1:7">
      <c r="A27" s="3">
        <v>25</v>
      </c>
      <c r="B27" s="3" t="s">
        <v>9</v>
      </c>
      <c r="C27" s="3" t="s">
        <v>10</v>
      </c>
      <c r="D27" s="4"/>
      <c r="E27" s="5"/>
      <c r="F27" s="4">
        <v>400</v>
      </c>
      <c r="G27" s="4">
        <f>251-72</f>
        <v>179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2021-01-12T06:40:11Z</dcterms:modified>
</cp:coreProperties>
</file>